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145" yWindow="210" windowWidth="14805" windowHeight="12270"/>
  </bookViews>
  <sheets>
    <sheet name="22-25" sheetId="2" r:id="rId1"/>
  </sheets>
  <calcPr calcId="145621"/>
</workbook>
</file>

<file path=xl/calcChain.xml><?xml version="1.0" encoding="utf-8"?>
<calcChain xmlns="http://schemas.openxmlformats.org/spreadsheetml/2006/main">
  <c r="H17" i="2" l="1"/>
  <c r="G17" i="2" l="1"/>
  <c r="D14" i="2" l="1"/>
  <c r="D17" i="2" l="1"/>
  <c r="C17" i="2" l="1"/>
  <c r="E17" i="2" l="1"/>
  <c r="F17" i="2"/>
  <c r="C8" i="2"/>
  <c r="C7" i="2"/>
  <c r="E8" i="2" l="1"/>
  <c r="D8" i="2"/>
  <c r="E7" i="2"/>
  <c r="D7" i="2"/>
</calcChain>
</file>

<file path=xl/sharedStrings.xml><?xml version="1.0" encoding="utf-8"?>
<sst xmlns="http://schemas.openxmlformats.org/spreadsheetml/2006/main" count="20" uniqueCount="20">
  <si>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</si>
  <si>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</si>
  <si>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</si>
  <si>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</si>
  <si>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</si>
  <si>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 xml:space="preserve"> рублей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</si>
  <si>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бюджет района</t>
  </si>
  <si>
    <t>Транспортный налог 
(в пределах нормативов отчислений в бюджет поселения, установленных Законом Ханты-Мансийского автономного округа – Югры о межбюджетных отношениях в Ханты-Мансийском автономном округе – Югре)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</si>
  <si>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</si>
  <si>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Иные источники, предусмотренные действующим законодательством Российской Федерации 
(налоговые и неналоговые доходы: НДФЛ)</t>
  </si>
  <si>
    <t>Прочие межбюджетные трансферты, передаваемые бюджетам городских поселений</t>
  </si>
  <si>
    <t xml:space="preserve">2023 год </t>
  </si>
  <si>
    <t>2025 год</t>
  </si>
  <si>
    <t>Остатки муниципального дорожного фонда</t>
  </si>
  <si>
    <t xml:space="preserve">2024 год </t>
  </si>
  <si>
    <t>2026 год</t>
  </si>
  <si>
    <t>2027 год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</si>
  <si>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</si>
  <si>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2028 год</t>
  </si>
  <si>
    <t>Источники формирования муниципального дорожного фонда муниципального образования городское поселение Междуреченский на 2026-2028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</si>
</sst>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164" fontId="8" fillId="0" borderId="0" xfId="0" applyNumberFormat="1" applyFont="1" applyFill="1"/>
    <xf numFmtId="0" fontId="8" fillId="0" borderId="0" xfId="0" applyFont="1" applyFill="1"/>
    <xf numFmtId="4" fontId="8" fillId="0" borderId="0" xfId="0" applyNumberFormat="1" applyFont="1" applyFill="1"/>
    <xf numFmtId="4" fontId="2" fillId="0" borderId="0" xfId="0" applyNumberFormat="1" applyFont="1" applyFill="1"/>
    <xf numFmtId="4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33"/>
  <sheetViews>
    <sheetView tabSelected="1" topLeftCell="A4" workbookViewId="0">
      <selection activeCell="H12" sqref="H12:H14"/>
    </sheetView>
  </sheetViews>
  <sheetFormatPr defaultColWidth="9.140625" defaultRowHeight="15" x14ac:dyDescent="0.25"/>
  <cols>
    <col min="1" max="1" width="9.140625" style="3"/>
    <col min="2" max="2" width="56.7109375" style="3" customWidth="1"/>
    <col min="3" max="3" width="18.140625" style="3" hidden="1" customWidth="1"/>
    <col min="4" max="4" width="19.85546875" style="3" hidden="1" customWidth="1"/>
    <col min="5" max="5" width="18.5703125" style="3" customWidth="1"/>
    <col min="6" max="7" width="18.42578125" style="3" customWidth="1"/>
    <col min="8" max="8" width="18.5703125" style="3" customWidth="1"/>
    <col min="9" max="16384" width="9.140625" style="3"/>
  </cols>
  <sheetData>
    <row r="1" spans="2:8" x14ac:dyDescent="0.25">
      <c r="B1" s="1"/>
      <c r="C1" s="2"/>
    </row>
    <row r="2" spans="2:8" x14ac:dyDescent="0.25">
      <c r="B2" s="1"/>
      <c r="C2" s="2"/>
    </row>
    <row r="3" spans="2:8" x14ac:dyDescent="0.25">
      <c r="B3" s="1"/>
      <c r="C3" s="2"/>
    </row>
    <row r="4" spans="2:8" ht="40.15" customHeight="1" x14ac:dyDescent="0.25">
      <c r="B4" s="22" t="s">
        <v>19</v>
      </c>
      <c r="C4" s="22"/>
      <c r="D4" s="22"/>
      <c r="E4" s="22"/>
      <c r="F4" s="22"/>
      <c r="G4" s="22"/>
      <c r="H4" s="22"/>
    </row>
    <row r="5" spans="2:8" x14ac:dyDescent="0.25">
      <c r="H5" s="4" t="s">
        <v>5</v>
      </c>
    </row>
    <row r="6" spans="2:8" ht="31.5" customHeight="1" x14ac:dyDescent="0.25">
      <c r="B6" s="5" t="s">
        <v>2</v>
      </c>
      <c r="C6" s="5" t="s">
        <v>11</v>
      </c>
      <c r="D6" s="5" t="s">
        <v>14</v>
      </c>
      <c r="E6" s="5" t="s">
        <v>12</v>
      </c>
      <c r="F6" s="19" t="s">
        <v>15</v>
      </c>
      <c r="G6" s="19" t="s">
        <v>16</v>
      </c>
      <c r="H6" s="19" t="s">
        <v>18</v>
      </c>
    </row>
    <row r="7" spans="2:8" hidden="1" x14ac:dyDescent="0.25">
      <c r="B7" s="6" t="s">
        <v>4</v>
      </c>
      <c r="C7" s="7">
        <f t="shared" ref="C7" si="0">2005.8+74.1+1071.7+786.3</f>
        <v>3937.9000000000005</v>
      </c>
      <c r="D7" s="7">
        <f t="shared" ref="D7:E7" si="1">2005.8+74.1+1071.7+786.3</f>
        <v>3937.9000000000005</v>
      </c>
      <c r="E7" s="7">
        <f t="shared" si="1"/>
        <v>3937.9000000000005</v>
      </c>
      <c r="F7" s="8"/>
      <c r="G7" s="8"/>
    </row>
    <row r="8" spans="2:8" ht="23.25" hidden="1" customHeight="1" x14ac:dyDescent="0.25">
      <c r="B8" s="9" t="s">
        <v>1</v>
      </c>
      <c r="C8" s="10">
        <f t="shared" ref="C8" si="2">2079.9</f>
        <v>2079.9</v>
      </c>
      <c r="D8" s="10">
        <f t="shared" ref="D8:E8" si="3">2079.9</f>
        <v>2079.9</v>
      </c>
      <c r="E8" s="10">
        <f t="shared" si="3"/>
        <v>2079.9</v>
      </c>
      <c r="F8" s="8"/>
      <c r="G8" s="8"/>
    </row>
    <row r="9" spans="2:8" hidden="1" x14ac:dyDescent="0.25">
      <c r="B9" s="11" t="s">
        <v>3</v>
      </c>
      <c r="C9" s="7">
        <v>11757</v>
      </c>
      <c r="D9" s="7">
        <v>11757</v>
      </c>
      <c r="E9" s="7">
        <v>11757</v>
      </c>
      <c r="F9" s="8"/>
      <c r="G9" s="8"/>
    </row>
    <row r="10" spans="2:8" ht="75" x14ac:dyDescent="0.25">
      <c r="B10" s="12" t="s">
        <v>6</v>
      </c>
      <c r="C10" s="20">
        <v>13991840</v>
      </c>
      <c r="D10" s="20">
        <v>16997000</v>
      </c>
      <c r="E10" s="20">
        <v>18235840</v>
      </c>
      <c r="F10" s="21">
        <v>21647400</v>
      </c>
      <c r="G10" s="21">
        <v>29698070</v>
      </c>
      <c r="H10" s="21">
        <v>30978050</v>
      </c>
    </row>
    <row r="11" spans="2:8" ht="75" x14ac:dyDescent="0.25">
      <c r="B11" s="12" t="s">
        <v>7</v>
      </c>
      <c r="C11" s="20">
        <v>368000</v>
      </c>
      <c r="D11" s="20">
        <v>368000</v>
      </c>
      <c r="E11" s="20">
        <v>441000</v>
      </c>
      <c r="F11" s="21">
        <v>480000</v>
      </c>
      <c r="G11" s="21">
        <v>490000</v>
      </c>
      <c r="H11" s="21">
        <v>500000</v>
      </c>
    </row>
    <row r="12" spans="2:8" ht="74.25" customHeight="1" x14ac:dyDescent="0.25">
      <c r="B12" s="12" t="s">
        <v>17</v>
      </c>
      <c r="C12" s="20">
        <v>700000</v>
      </c>
      <c r="D12" s="20">
        <v>300000</v>
      </c>
      <c r="E12" s="20">
        <v>0</v>
      </c>
      <c r="F12" s="21">
        <v>100000</v>
      </c>
      <c r="G12" s="21">
        <v>100000</v>
      </c>
      <c r="H12" s="21">
        <v>100000</v>
      </c>
    </row>
    <row r="13" spans="2:8" ht="90" hidden="1" x14ac:dyDescent="0.25">
      <c r="B13" s="12" t="s">
        <v>8</v>
      </c>
      <c r="C13" s="20">
        <v>60000</v>
      </c>
      <c r="D13" s="20">
        <v>0</v>
      </c>
      <c r="E13" s="20">
        <v>0</v>
      </c>
      <c r="F13" s="20">
        <v>0</v>
      </c>
      <c r="G13" s="20">
        <v>0</v>
      </c>
      <c r="H13" s="21"/>
    </row>
    <row r="14" spans="2:8" ht="45" x14ac:dyDescent="0.25">
      <c r="B14" s="12" t="s">
        <v>9</v>
      </c>
      <c r="C14" s="21">
        <v>13141599.42</v>
      </c>
      <c r="D14" s="20">
        <f>95959777-D15</f>
        <v>18069477</v>
      </c>
      <c r="E14" s="20">
        <v>17808198.710000001</v>
      </c>
      <c r="F14" s="20">
        <v>15858227.380000001</v>
      </c>
      <c r="G14" s="20">
        <v>28061042.5</v>
      </c>
      <c r="H14" s="21">
        <v>28048502.5</v>
      </c>
    </row>
    <row r="15" spans="2:8" ht="30" x14ac:dyDescent="0.25">
      <c r="B15" s="12" t="s">
        <v>10</v>
      </c>
      <c r="C15" s="21">
        <v>750000</v>
      </c>
      <c r="D15" s="20">
        <v>77890300</v>
      </c>
      <c r="E15" s="20">
        <v>95240000</v>
      </c>
      <c r="F15" s="20">
        <v>95165300</v>
      </c>
      <c r="G15" s="20">
        <v>175549400</v>
      </c>
      <c r="H15" s="21">
        <v>199799200</v>
      </c>
    </row>
    <row r="16" spans="2:8" ht="33" customHeight="1" x14ac:dyDescent="0.25">
      <c r="B16" s="12" t="s">
        <v>13</v>
      </c>
      <c r="C16" s="20"/>
      <c r="D16" s="8"/>
      <c r="E16" s="8"/>
      <c r="F16" s="8"/>
      <c r="G16" s="8"/>
      <c r="H16" s="21"/>
    </row>
    <row r="17" spans="2:8" ht="24.75" customHeight="1" x14ac:dyDescent="0.25">
      <c r="B17" s="13" t="s">
        <v>0</v>
      </c>
      <c r="C17" s="18">
        <f>C10+C11+C12+C14+C16+C15+C13</f>
        <v>29011439.420000002</v>
      </c>
      <c r="D17" s="18">
        <f>D10+D11+D12+D14+D16+D15+D13</f>
        <v>113624777</v>
      </c>
      <c r="E17" s="18">
        <f t="shared" ref="E17:H17" si="4">E10+E11+E12+E14+E16+E15+E13</f>
        <v>131725038.71000001</v>
      </c>
      <c r="F17" s="18">
        <f t="shared" si="4"/>
        <v>133250927.38</v>
      </c>
      <c r="G17" s="18">
        <f t="shared" si="4"/>
        <v>233898512.5</v>
      </c>
      <c r="H17" s="18">
        <f t="shared" si="4"/>
        <v>259425752.5</v>
      </c>
    </row>
    <row r="18" spans="2:8" x14ac:dyDescent="0.25">
      <c r="B18" s="15"/>
      <c r="C18" s="14"/>
    </row>
    <row r="19" spans="2:8" x14ac:dyDescent="0.25">
      <c r="B19" s="15"/>
      <c r="C19" s="15"/>
      <c r="F19" s="17"/>
      <c r="G19" s="17"/>
      <c r="H19" s="17"/>
    </row>
    <row r="20" spans="2:8" x14ac:dyDescent="0.25">
      <c r="B20" s="15"/>
      <c r="C20" s="16"/>
      <c r="D20" s="17"/>
    </row>
    <row r="21" spans="2:8" x14ac:dyDescent="0.25">
      <c r="B21" s="15"/>
      <c r="C21" s="16"/>
    </row>
    <row r="22" spans="2:8" x14ac:dyDescent="0.25">
      <c r="B22" s="15"/>
      <c r="C22" s="16"/>
    </row>
    <row r="23" spans="2:8" x14ac:dyDescent="0.25">
      <c r="B23" s="15"/>
      <c r="C23" s="15"/>
    </row>
    <row r="24" spans="2:8" x14ac:dyDescent="0.25">
      <c r="B24" s="15"/>
      <c r="C24" s="16"/>
    </row>
    <row r="25" spans="2:8" x14ac:dyDescent="0.25">
      <c r="B25" s="15"/>
      <c r="C25" s="15"/>
    </row>
    <row r="26" spans="2:8" x14ac:dyDescent="0.25">
      <c r="B26" s="15"/>
      <c r="C26" s="15"/>
    </row>
    <row r="27" spans="2:8" x14ac:dyDescent="0.25">
      <c r="B27" s="15"/>
      <c r="C27" s="15"/>
    </row>
    <row r="28" spans="2:8" x14ac:dyDescent="0.25">
      <c r="B28" s="15"/>
      <c r="C28" s="15"/>
    </row>
    <row r="29" spans="2:8" x14ac:dyDescent="0.25">
      <c r="B29" s="15"/>
      <c r="C29" s="15"/>
    </row>
    <row r="30" spans="2:8" x14ac:dyDescent="0.25">
      <c r="B30" s="15"/>
      <c r="C30" s="15"/>
    </row>
    <row r="31" spans="2:8" x14ac:dyDescent="0.25">
      <c r="B31" s="15"/>
      <c r="C31" s="15"/>
    </row>
    <row r="32" spans="2:8" x14ac:dyDescent="0.25">
      <c r="B32" s="15"/>
      <c r="C32" s="15"/>
    </row>
    <row r="33" spans="2:2" x14ac:dyDescent="0.25">
      <c r="B33" s="15"/>
    </row>
  </sheetData>
  <mergeCells count="1">
    <mergeCell ref="B4:H4"/>
  </mergeCells>
  <pageMargins left="0.31496062992125984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22-25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2025-10-28T12:23:13Z</dcterms:modified>
</cp:coreProperties>
</file>